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2'!$4:$4</definedName>
    <definedName name="_xlnm.Print_Area" localSheetId="0">'Приложение 2'!$A$1:$G$80</definedName>
  </definedNames>
  <calcPr calcId="162913"/>
</workbook>
</file>

<file path=xl/calcChain.xml><?xml version="1.0" encoding="utf-8"?>
<calcChain xmlns="http://schemas.openxmlformats.org/spreadsheetml/2006/main">
  <c r="G75" i="1" l="1"/>
  <c r="G74" i="1"/>
  <c r="G62" i="1"/>
  <c r="G51" i="1"/>
  <c r="G52" i="1"/>
  <c r="G50" i="1"/>
  <c r="G48" i="1"/>
  <c r="G34" i="1" l="1"/>
  <c r="G33" i="1"/>
  <c r="G78" i="1" l="1"/>
  <c r="G77" i="1"/>
  <c r="G76" i="1"/>
  <c r="G73" i="1"/>
  <c r="G72" i="1"/>
  <c r="G71" i="1"/>
  <c r="G70" i="1"/>
  <c r="G69" i="1"/>
  <c r="G68" i="1"/>
  <c r="G67" i="1"/>
  <c r="G66" i="1"/>
  <c r="G65" i="1"/>
  <c r="G64" i="1"/>
  <c r="G63" i="1"/>
  <c r="G61" i="1"/>
  <c r="G59" i="1"/>
  <c r="G58" i="1"/>
  <c r="G57" i="1"/>
  <c r="G56" i="1"/>
  <c r="G55" i="1"/>
  <c r="G54" i="1"/>
  <c r="G53" i="1"/>
  <c r="G49" i="1"/>
  <c r="G47" i="1"/>
  <c r="G46" i="1"/>
  <c r="G45" i="1"/>
  <c r="G44" i="1"/>
  <c r="G43" i="1"/>
  <c r="G42" i="1"/>
  <c r="G41" i="1"/>
  <c r="G39" i="1"/>
  <c r="G38" i="1"/>
  <c r="G36" i="1"/>
  <c r="G35" i="1"/>
  <c r="G32" i="1"/>
  <c r="G31" i="1"/>
  <c r="G30" i="1"/>
  <c r="G29" i="1"/>
  <c r="G26" i="1"/>
  <c r="G25" i="1"/>
  <c r="G24" i="1"/>
  <c r="G23" i="1"/>
  <c r="G21" i="1"/>
  <c r="G20" i="1"/>
  <c r="G18" i="1"/>
  <c r="G17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<sst xmlns="http://schemas.openxmlformats.org/spreadsheetml/2006/main" count="236" uniqueCount="109">
  <si>
    <t>тыс. рублей</t>
  </si>
  <si>
    <t>№ п/п</t>
  </si>
  <si>
    <t>Раздел</t>
  </si>
  <si>
    <t>Подраздел</t>
  </si>
  <si>
    <t>2</t>
  </si>
  <si>
    <t>% исполнения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</si>
  <si>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</si>
  <si>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</si>
  <si>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</si>
  <si>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</si>
  <si>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</si>
  <si>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</si>
  <si>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</si>
  <si>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</si>
  <si>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</si>
  <si>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</si>
  <si>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</si>
  <si>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</si>
  <si>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</si>
  <si>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</si>
  <si>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</si>
  <si>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</si>
  <si>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</si>
  <si>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</si>
  <si>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</si>
  <si>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</si>
  <si>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</si>
  <si>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</si>
  <si>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</si>
  <si>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</si>
  <si>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</si>
  <si>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</si>
  <si>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</si>
  <si>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</si>
  <si>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</si>
  <si>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</si>
  <si>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</si>
  <si>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</si>
  <si>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</si>
  <si>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</si>
  <si>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</si>
  <si>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</si>
  <si>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</si>
  <si>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</si>
  <si>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</si>
  <si>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</si>
  <si>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</si>
  <si>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</si>
  <si>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</si>
  <si>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</si>
  <si>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</si>
  <si>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</si>
  <si>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</si>
  <si>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</si>
  <si>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</si>
  <si>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</si>
  <si>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</si>
  <si>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</si>
  <si>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</si>
  <si>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</si>
  <si>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</si>
  <si>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</si>
  <si>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</si>
  <si>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</si>
  <si>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</si>
  <si>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</si>
  <si>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</si>
  <si>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</si>
  <si>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</si>
  <si>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</si>
  <si>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</si>
  <si>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</si>
  <si>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</si>
  <si>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</si>
  <si>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</si>
  <si>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</si>
  <si>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</si>
  <si>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</si>
  <si>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</si>
  <si>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</si>
  <si>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</si>
  <si>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</si>
  <si>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</si>
  <si>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</si>
  <si>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</si>
  <si>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</si>
  <si>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</si>
  <si>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</si>
  <si>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</si>
  <si>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</si>
  <si>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</si>
  <si>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</si>
  <si>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</si>
  <si>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</si>
  <si>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</si>
  <si>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</si>
  <si>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</si>
  <si>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</si>
  <si>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</si>
  <si>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Исполнение на 01.04.2023</t>
  </si>
  <si>
    <t>Исполнение на 01.04.2022</t>
  </si>
  <si>
    <t>Периодическая печать и издательства</t>
  </si>
  <si>
    <t>в 2 р.</t>
  </si>
  <si>
    <t>в 3 р.</t>
  </si>
  <si>
    <t>в 4 р.</t>
  </si>
  <si>
    <t>Исполнение по расходам консолидированного бюджета за 1 квартал 2023 года года по разделам и подразделам классификации расходов бюджетов в сравнении с аналогичным периодом 2022 года</t>
  </si>
  <si>
    <t>Другие вопросы в области средств массовой информации</t>
  </si>
  <si>
    <t>в 34 р.</t>
  </si>
  <si>
    <t>в 29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</si>
</sst>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6" fontId="8" fillId="0" borderId="0" xfId="0" applyNumberFormat="1" applyFont="1"/>
    <xf numFmtId="166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/>
    <xf numFmtId="166" fontId="8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/>
    <xf numFmtId="166" fontId="9" fillId="0" borderId="1" xfId="0" applyNumberFormat="1" applyFont="1" applyBorder="1"/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49" fontId="10" fillId="2" borderId="4" xfId="1" applyNumberFormat="1" applyFont="1" applyFill="1" applyBorder="1" applyAlignment="1">
      <alignment horizontal="left" vertical="center" wrapText="1"/>
    </xf>
    <xf numFmtId="49" fontId="10" fillId="2" borderId="4" xfId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164" fontId="0" fillId="0" borderId="0" xfId="0" applyNumberForma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view="pageBreakPreview" zoomScale="85" zoomScaleNormal="100" zoomScaleSheetLayoutView="85" workbookViewId="0">
      <selection activeCell="E80" sqref="E80:F81"/>
    </sheetView>
  </sheetViews>
  <sheetFormatPr defaultRowHeight="15" x14ac:dyDescent="0.25"/>
  <cols>
    <col min="1" max="1" width="7.42578125" customWidth="1"/>
    <col min="2" max="2" width="65.85546875" customWidth="1"/>
    <col min="3" max="3" width="8.42578125" customWidth="1"/>
    <col min="4" max="4" width="12.7109375" customWidth="1"/>
    <col min="5" max="5" width="22" customWidth="1"/>
    <col min="6" max="6" width="21.5703125" customWidth="1"/>
    <col min="7" max="7" width="13.28515625" customWidth="1"/>
  </cols>
  <sheetData>
    <row r="1" spans="1:7" s="6" customFormat="1" ht="57.75" customHeight="1" x14ac:dyDescent="0.25">
      <c r="A1" s="30" t="s">
        <v>105</v>
      </c>
      <c r="B1" s="30"/>
      <c r="C1" s="30"/>
      <c r="D1" s="30"/>
      <c r="E1" s="30"/>
      <c r="F1" s="30"/>
      <c r="G1" s="30"/>
    </row>
    <row r="2" spans="1:7" x14ac:dyDescent="0.25">
      <c r="A2" s="1"/>
      <c r="B2" s="2"/>
      <c r="C2" s="3"/>
      <c r="D2" s="3"/>
      <c r="E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100</v>
      </c>
      <c r="F4" s="10" t="s">
        <v>99</v>
      </c>
      <c r="G4" s="10" t="s">
        <v>5</v>
      </c>
    </row>
    <row r="5" spans="1:7" x14ac:dyDescent="0.25">
      <c r="A5" s="14">
        <v>1</v>
      </c>
      <c r="B5" s="15" t="s">
        <v>4</v>
      </c>
      <c r="C5" s="14">
        <v>3</v>
      </c>
      <c r="D5" s="15" t="s">
        <v>7</v>
      </c>
      <c r="E5" s="14">
        <v>5</v>
      </c>
      <c r="F5" s="15" t="s">
        <v>8</v>
      </c>
      <c r="G5" s="14">
        <v>7</v>
      </c>
    </row>
    <row r="6" spans="1:7" s="11" customFormat="1" ht="18.75" x14ac:dyDescent="0.3">
      <c r="A6" s="20" t="s">
        <v>9</v>
      </c>
      <c r="B6" s="21" t="s">
        <v>10</v>
      </c>
      <c r="C6" s="20" t="s">
        <v>11</v>
      </c>
      <c r="D6" s="20"/>
      <c r="E6" s="22">
        <v>1466136.51318</v>
      </c>
      <c r="F6" s="22">
        <v>1680978.1755599999</v>
      </c>
      <c r="G6" s="23">
        <f t="shared" ref="G6:G37" si="0">(F6/E6)*100</f>
        <v>114.65359197105155</v>
      </c>
    </row>
    <row r="7" spans="1:7" s="11" customFormat="1" ht="56.25" x14ac:dyDescent="0.3">
      <c r="A7" s="16"/>
      <c r="B7" s="17" t="s">
        <v>12</v>
      </c>
      <c r="C7" s="16" t="s">
        <v>11</v>
      </c>
      <c r="D7" s="16" t="s">
        <v>13</v>
      </c>
      <c r="E7" s="18">
        <v>41608.807430000001</v>
      </c>
      <c r="F7" s="18">
        <v>43549.519229999998</v>
      </c>
      <c r="G7" s="19">
        <f t="shared" si="0"/>
        <v>104.66418510856128</v>
      </c>
    </row>
    <row r="8" spans="1:7" s="11" customFormat="1" ht="75" x14ac:dyDescent="0.3">
      <c r="A8" s="16"/>
      <c r="B8" s="17" t="s">
        <v>14</v>
      </c>
      <c r="C8" s="16" t="s">
        <v>11</v>
      </c>
      <c r="D8" s="16" t="s">
        <v>15</v>
      </c>
      <c r="E8" s="18">
        <v>90388.857910000006</v>
      </c>
      <c r="F8" s="18">
        <v>105731.00588</v>
      </c>
      <c r="G8" s="19">
        <f t="shared" si="0"/>
        <v>116.97349465934855</v>
      </c>
    </row>
    <row r="9" spans="1:7" s="11" customFormat="1" ht="75" x14ac:dyDescent="0.3">
      <c r="A9" s="16"/>
      <c r="B9" s="17" t="s">
        <v>16</v>
      </c>
      <c r="C9" s="16" t="s">
        <v>11</v>
      </c>
      <c r="D9" s="16" t="s">
        <v>17</v>
      </c>
      <c r="E9" s="18">
        <v>397104.98667999997</v>
      </c>
      <c r="F9" s="18">
        <v>453044.62069000001</v>
      </c>
      <c r="G9" s="19">
        <f t="shared" si="0"/>
        <v>114.08686263994916</v>
      </c>
    </row>
    <row r="10" spans="1:7" s="11" customFormat="1" ht="18.75" x14ac:dyDescent="0.3">
      <c r="A10" s="16"/>
      <c r="B10" s="17" t="s">
        <v>18</v>
      </c>
      <c r="C10" s="16" t="s">
        <v>11</v>
      </c>
      <c r="D10" s="16" t="s">
        <v>19</v>
      </c>
      <c r="E10" s="18">
        <v>73964.904380000007</v>
      </c>
      <c r="F10" s="18">
        <v>70039.803260000001</v>
      </c>
      <c r="G10" s="19">
        <f t="shared" si="0"/>
        <v>94.693292510952872</v>
      </c>
    </row>
    <row r="11" spans="1:7" s="11" customFormat="1" ht="56.25" x14ac:dyDescent="0.3">
      <c r="A11" s="16"/>
      <c r="B11" s="17" t="s">
        <v>20</v>
      </c>
      <c r="C11" s="16" t="s">
        <v>11</v>
      </c>
      <c r="D11" s="16" t="s">
        <v>21</v>
      </c>
      <c r="E11" s="18">
        <v>107682.26579999999</v>
      </c>
      <c r="F11" s="18">
        <v>134715.01996999999</v>
      </c>
      <c r="G11" s="19">
        <f t="shared" si="0"/>
        <v>125.10418402618717</v>
      </c>
    </row>
    <row r="12" spans="1:7" s="11" customFormat="1" ht="18.75" x14ac:dyDescent="0.3">
      <c r="A12" s="16"/>
      <c r="B12" s="17" t="s">
        <v>22</v>
      </c>
      <c r="C12" s="16" t="s">
        <v>11</v>
      </c>
      <c r="D12" s="16" t="s">
        <v>23</v>
      </c>
      <c r="E12" s="18">
        <v>12267.387720000001</v>
      </c>
      <c r="F12" s="18">
        <v>20719.363259999998</v>
      </c>
      <c r="G12" s="19">
        <f t="shared" si="0"/>
        <v>168.89792458601772</v>
      </c>
    </row>
    <row r="13" spans="1:7" s="11" customFormat="1" ht="18.75" x14ac:dyDescent="0.3">
      <c r="A13" s="16"/>
      <c r="B13" s="17" t="s">
        <v>25</v>
      </c>
      <c r="C13" s="16" t="s">
        <v>11</v>
      </c>
      <c r="D13" s="16" t="s">
        <v>26</v>
      </c>
      <c r="E13" s="18">
        <v>743119.30325999996</v>
      </c>
      <c r="F13" s="18">
        <v>853178.84326999995</v>
      </c>
      <c r="G13" s="19">
        <f t="shared" si="0"/>
        <v>114.81048056848724</v>
      </c>
    </row>
    <row r="14" spans="1:7" s="11" customFormat="1" ht="18.75" x14ac:dyDescent="0.3">
      <c r="A14" s="20" t="s">
        <v>4</v>
      </c>
      <c r="B14" s="21" t="s">
        <v>27</v>
      </c>
      <c r="C14" s="20" t="s">
        <v>13</v>
      </c>
      <c r="D14" s="20"/>
      <c r="E14" s="22">
        <v>850.41395999999997</v>
      </c>
      <c r="F14" s="22">
        <v>29106.557870000001</v>
      </c>
      <c r="G14" s="26" t="s">
        <v>107</v>
      </c>
    </row>
    <row r="15" spans="1:7" s="11" customFormat="1" ht="18.75" x14ac:dyDescent="0.3">
      <c r="A15" s="16"/>
      <c r="B15" s="17" t="s">
        <v>28</v>
      </c>
      <c r="C15" s="16" t="s">
        <v>13</v>
      </c>
      <c r="D15" s="16" t="s">
        <v>15</v>
      </c>
      <c r="E15" s="18">
        <v>850.41395999999997</v>
      </c>
      <c r="F15" s="18">
        <v>29086.557870000001</v>
      </c>
      <c r="G15" s="27" t="s">
        <v>107</v>
      </c>
    </row>
    <row r="16" spans="1:7" s="11" customFormat="1" ht="18.75" x14ac:dyDescent="0.3">
      <c r="A16" s="16"/>
      <c r="B16" s="17" t="s">
        <v>29</v>
      </c>
      <c r="C16" s="16" t="s">
        <v>13</v>
      </c>
      <c r="D16" s="16" t="s">
        <v>30</v>
      </c>
      <c r="E16" s="18"/>
      <c r="F16" s="18">
        <v>20</v>
      </c>
      <c r="G16" s="19"/>
    </row>
    <row r="17" spans="1:7" s="11" customFormat="1" ht="37.5" x14ac:dyDescent="0.3">
      <c r="A17" s="20" t="s">
        <v>31</v>
      </c>
      <c r="B17" s="21" t="s">
        <v>32</v>
      </c>
      <c r="C17" s="20" t="s">
        <v>15</v>
      </c>
      <c r="D17" s="20"/>
      <c r="E17" s="22">
        <v>362787.48891000001</v>
      </c>
      <c r="F17" s="22">
        <v>431416.11989999999</v>
      </c>
      <c r="G17" s="23">
        <f t="shared" si="0"/>
        <v>118.91703354936402</v>
      </c>
    </row>
    <row r="18" spans="1:7" s="11" customFormat="1" ht="18.75" x14ac:dyDescent="0.3">
      <c r="A18" s="16"/>
      <c r="B18" s="17" t="s">
        <v>33</v>
      </c>
      <c r="C18" s="16" t="s">
        <v>15</v>
      </c>
      <c r="D18" s="16" t="s">
        <v>17</v>
      </c>
      <c r="E18" s="18">
        <v>12074.16063</v>
      </c>
      <c r="F18" s="18">
        <v>16130.239600000001</v>
      </c>
      <c r="G18" s="19">
        <f t="shared" si="0"/>
        <v>133.59305126289348</v>
      </c>
    </row>
    <row r="19" spans="1:7" s="11" customFormat="1" ht="18.75" x14ac:dyDescent="0.3">
      <c r="A19" s="16"/>
      <c r="B19" s="17" t="s">
        <v>34</v>
      </c>
      <c r="C19" s="16" t="s">
        <v>15</v>
      </c>
      <c r="D19" s="16" t="s">
        <v>30</v>
      </c>
      <c r="E19" s="18">
        <v>36057.71817</v>
      </c>
      <c r="F19" s="18">
        <v>75073.030920000005</v>
      </c>
      <c r="G19" s="27" t="s">
        <v>102</v>
      </c>
    </row>
    <row r="20" spans="1:7" s="11" customFormat="1" ht="56.25" x14ac:dyDescent="0.3">
      <c r="A20" s="16"/>
      <c r="B20" s="17" t="s">
        <v>35</v>
      </c>
      <c r="C20" s="16" t="s">
        <v>15</v>
      </c>
      <c r="D20" s="16" t="s">
        <v>36</v>
      </c>
      <c r="E20" s="18">
        <v>312988.79907000001</v>
      </c>
      <c r="F20" s="18">
        <v>328605.00501999998</v>
      </c>
      <c r="G20" s="19">
        <f t="shared" si="0"/>
        <v>104.98938172752545</v>
      </c>
    </row>
    <row r="21" spans="1:7" s="11" customFormat="1" ht="18.75" x14ac:dyDescent="0.3">
      <c r="A21" s="16"/>
      <c r="B21" s="17" t="s">
        <v>37</v>
      </c>
      <c r="C21" s="16" t="s">
        <v>15</v>
      </c>
      <c r="D21" s="16" t="s">
        <v>24</v>
      </c>
      <c r="E21" s="18">
        <v>1293.9340400000001</v>
      </c>
      <c r="F21" s="18">
        <v>199.86136999999999</v>
      </c>
      <c r="G21" s="19">
        <f t="shared" si="0"/>
        <v>15.446024590248818</v>
      </c>
    </row>
    <row r="22" spans="1:7" s="11" customFormat="1" ht="37.5" x14ac:dyDescent="0.3">
      <c r="A22" s="16"/>
      <c r="B22" s="17" t="s">
        <v>38</v>
      </c>
      <c r="C22" s="16" t="s">
        <v>15</v>
      </c>
      <c r="D22" s="16" t="s">
        <v>39</v>
      </c>
      <c r="E22" s="18">
        <v>372.87700000000001</v>
      </c>
      <c r="F22" s="18">
        <v>11039.19299</v>
      </c>
      <c r="G22" s="27" t="s">
        <v>108</v>
      </c>
    </row>
    <row r="23" spans="1:7" s="11" customFormat="1" ht="18.75" x14ac:dyDescent="0.3">
      <c r="A23" s="20" t="s">
        <v>7</v>
      </c>
      <c r="B23" s="21" t="s">
        <v>40</v>
      </c>
      <c r="C23" s="20" t="s">
        <v>17</v>
      </c>
      <c r="D23" s="20"/>
      <c r="E23" s="22">
        <v>6203506.1411499996</v>
      </c>
      <c r="F23" s="22">
        <v>8235727.7488200003</v>
      </c>
      <c r="G23" s="23">
        <f t="shared" si="0"/>
        <v>132.75924229670014</v>
      </c>
    </row>
    <row r="24" spans="1:7" s="11" customFormat="1" ht="18.75" x14ac:dyDescent="0.3">
      <c r="A24" s="16"/>
      <c r="B24" s="17" t="s">
        <v>41</v>
      </c>
      <c r="C24" s="16" t="s">
        <v>17</v>
      </c>
      <c r="D24" s="16" t="s">
        <v>11</v>
      </c>
      <c r="E24" s="18">
        <v>175225.43917</v>
      </c>
      <c r="F24" s="18">
        <v>241478.68771999999</v>
      </c>
      <c r="G24" s="19">
        <f t="shared" si="0"/>
        <v>137.8102910535282</v>
      </c>
    </row>
    <row r="25" spans="1:7" s="11" customFormat="1" ht="18.75" x14ac:dyDescent="0.3">
      <c r="A25" s="16"/>
      <c r="B25" s="17" t="s">
        <v>42</v>
      </c>
      <c r="C25" s="16" t="s">
        <v>17</v>
      </c>
      <c r="D25" s="16" t="s">
        <v>13</v>
      </c>
      <c r="E25" s="18">
        <v>3095307.9342</v>
      </c>
      <c r="F25" s="18">
        <v>4026932.3244500002</v>
      </c>
      <c r="G25" s="19">
        <f t="shared" si="0"/>
        <v>130.09795503563635</v>
      </c>
    </row>
    <row r="26" spans="1:7" s="11" customFormat="1" ht="18.75" x14ac:dyDescent="0.3">
      <c r="A26" s="16"/>
      <c r="B26" s="17" t="s">
        <v>43</v>
      </c>
      <c r="C26" s="16" t="s">
        <v>17</v>
      </c>
      <c r="D26" s="16" t="s">
        <v>17</v>
      </c>
      <c r="E26" s="18">
        <v>377.16678000000002</v>
      </c>
      <c r="F26" s="18">
        <v>372.78332</v>
      </c>
      <c r="G26" s="19">
        <f t="shared" si="0"/>
        <v>98.837792660318584</v>
      </c>
    </row>
    <row r="27" spans="1:7" s="11" customFormat="1" ht="18.75" x14ac:dyDescent="0.3">
      <c r="A27" s="16"/>
      <c r="B27" s="17" t="s">
        <v>44</v>
      </c>
      <c r="C27" s="16" t="s">
        <v>17</v>
      </c>
      <c r="D27" s="16" t="s">
        <v>19</v>
      </c>
      <c r="E27" s="18">
        <v>382951.05183000001</v>
      </c>
      <c r="F27" s="18">
        <v>899181.93412999995</v>
      </c>
      <c r="G27" s="27" t="s">
        <v>102</v>
      </c>
    </row>
    <row r="28" spans="1:7" s="11" customFormat="1" ht="18.75" x14ac:dyDescent="0.3">
      <c r="A28" s="16"/>
      <c r="B28" s="17" t="s">
        <v>45</v>
      </c>
      <c r="C28" s="16" t="s">
        <v>17</v>
      </c>
      <c r="D28" s="16" t="s">
        <v>21</v>
      </c>
      <c r="E28" s="18">
        <v>0.03</v>
      </c>
      <c r="F28" s="18"/>
      <c r="G28" s="19"/>
    </row>
    <row r="29" spans="1:7" s="11" customFormat="1" ht="18.75" x14ac:dyDescent="0.3">
      <c r="A29" s="16"/>
      <c r="B29" s="17" t="s">
        <v>46</v>
      </c>
      <c r="C29" s="16" t="s">
        <v>17</v>
      </c>
      <c r="D29" s="16" t="s">
        <v>23</v>
      </c>
      <c r="E29" s="18">
        <v>166638.71966999999</v>
      </c>
      <c r="F29" s="18">
        <v>180496.42340999999</v>
      </c>
      <c r="G29" s="19">
        <f t="shared" si="0"/>
        <v>108.31601669014432</v>
      </c>
    </row>
    <row r="30" spans="1:7" s="11" customFormat="1" ht="18.75" x14ac:dyDescent="0.3">
      <c r="A30" s="16"/>
      <c r="B30" s="17" t="s">
        <v>47</v>
      </c>
      <c r="C30" s="16" t="s">
        <v>17</v>
      </c>
      <c r="D30" s="16" t="s">
        <v>48</v>
      </c>
      <c r="E30" s="18">
        <v>597313.245</v>
      </c>
      <c r="F30" s="18">
        <v>681586.26323000004</v>
      </c>
      <c r="G30" s="19">
        <f t="shared" si="0"/>
        <v>114.1086806521426</v>
      </c>
    </row>
    <row r="31" spans="1:7" s="11" customFormat="1" ht="18.75" x14ac:dyDescent="0.3">
      <c r="A31" s="16"/>
      <c r="B31" s="17" t="s">
        <v>49</v>
      </c>
      <c r="C31" s="16" t="s">
        <v>17</v>
      </c>
      <c r="D31" s="16" t="s">
        <v>30</v>
      </c>
      <c r="E31" s="18">
        <v>1365024.9327100001</v>
      </c>
      <c r="F31" s="18">
        <v>1820023.4757900001</v>
      </c>
      <c r="G31" s="19">
        <f t="shared" si="0"/>
        <v>133.33261775495089</v>
      </c>
    </row>
    <row r="32" spans="1:7" s="11" customFormat="1" ht="18.75" x14ac:dyDescent="0.3">
      <c r="A32" s="16"/>
      <c r="B32" s="17" t="s">
        <v>50</v>
      </c>
      <c r="C32" s="16" t="s">
        <v>17</v>
      </c>
      <c r="D32" s="16" t="s">
        <v>36</v>
      </c>
      <c r="E32" s="18">
        <v>67134.091159999996</v>
      </c>
      <c r="F32" s="18">
        <v>82872.941130000007</v>
      </c>
      <c r="G32" s="19">
        <f t="shared" si="0"/>
        <v>123.44390115074289</v>
      </c>
    </row>
    <row r="33" spans="1:7" s="11" customFormat="1" ht="18.75" x14ac:dyDescent="0.3">
      <c r="A33" s="16"/>
      <c r="B33" s="17" t="s">
        <v>51</v>
      </c>
      <c r="C33" s="16" t="s">
        <v>17</v>
      </c>
      <c r="D33" s="16" t="s">
        <v>52</v>
      </c>
      <c r="E33" s="18">
        <v>353533.53062999999</v>
      </c>
      <c r="F33" s="18">
        <v>302782.91564000002</v>
      </c>
      <c r="G33" s="19">
        <f t="shared" si="0"/>
        <v>85.644752026897734</v>
      </c>
    </row>
    <row r="34" spans="1:7" s="11" customFormat="1" ht="18.75" x14ac:dyDescent="0.3">
      <c r="A34" s="20" t="s">
        <v>53</v>
      </c>
      <c r="B34" s="21" t="s">
        <v>54</v>
      </c>
      <c r="C34" s="20" t="s">
        <v>19</v>
      </c>
      <c r="D34" s="20"/>
      <c r="E34" s="22">
        <v>4075575.97688</v>
      </c>
      <c r="F34" s="22">
        <v>3570774.9047699999</v>
      </c>
      <c r="G34" s="23">
        <f t="shared" si="0"/>
        <v>87.613994317032862</v>
      </c>
    </row>
    <row r="35" spans="1:7" s="11" customFormat="1" ht="18.75" x14ac:dyDescent="0.3">
      <c r="A35" s="16"/>
      <c r="B35" s="17" t="s">
        <v>55</v>
      </c>
      <c r="C35" s="16" t="s">
        <v>19</v>
      </c>
      <c r="D35" s="16" t="s">
        <v>11</v>
      </c>
      <c r="E35" s="18">
        <v>187893.51824</v>
      </c>
      <c r="F35" s="18">
        <v>238499.90698</v>
      </c>
      <c r="G35" s="19">
        <f t="shared" si="0"/>
        <v>126.93354683760802</v>
      </c>
    </row>
    <row r="36" spans="1:7" s="11" customFormat="1" ht="18.75" x14ac:dyDescent="0.3">
      <c r="A36" s="16"/>
      <c r="B36" s="17" t="s">
        <v>56</v>
      </c>
      <c r="C36" s="16" t="s">
        <v>19</v>
      </c>
      <c r="D36" s="16" t="s">
        <v>13</v>
      </c>
      <c r="E36" s="18">
        <v>3616463.5849199998</v>
      </c>
      <c r="F36" s="18">
        <v>2860015.9791700002</v>
      </c>
      <c r="G36" s="19">
        <f t="shared" si="0"/>
        <v>79.083223486495214</v>
      </c>
    </row>
    <row r="37" spans="1:7" s="11" customFormat="1" ht="18.75" x14ac:dyDescent="0.3">
      <c r="A37" s="16"/>
      <c r="B37" s="17" t="s">
        <v>57</v>
      </c>
      <c r="C37" s="16" t="s">
        <v>19</v>
      </c>
      <c r="D37" s="16" t="s">
        <v>15</v>
      </c>
      <c r="E37" s="18">
        <v>101688.2781</v>
      </c>
      <c r="F37" s="18">
        <v>329845.41388000001</v>
      </c>
      <c r="G37" s="27" t="s">
        <v>103</v>
      </c>
    </row>
    <row r="38" spans="1:7" s="11" customFormat="1" ht="37.5" x14ac:dyDescent="0.3">
      <c r="A38" s="16"/>
      <c r="B38" s="17" t="s">
        <v>58</v>
      </c>
      <c r="C38" s="16" t="s">
        <v>19</v>
      </c>
      <c r="D38" s="16" t="s">
        <v>19</v>
      </c>
      <c r="E38" s="18">
        <v>169530.59562000001</v>
      </c>
      <c r="F38" s="18">
        <v>142413.60474000001</v>
      </c>
      <c r="G38" s="19">
        <f t="shared" ref="G38:G67" si="1">(F38/E38)*100</f>
        <v>84.004662532548238</v>
      </c>
    </row>
    <row r="39" spans="1:7" s="11" customFormat="1" ht="18.75" x14ac:dyDescent="0.3">
      <c r="A39" s="20" t="s">
        <v>8</v>
      </c>
      <c r="B39" s="21" t="s">
        <v>59</v>
      </c>
      <c r="C39" s="20" t="s">
        <v>21</v>
      </c>
      <c r="D39" s="20"/>
      <c r="E39" s="22">
        <v>95616.337039999999</v>
      </c>
      <c r="F39" s="22">
        <v>139256.47854000001</v>
      </c>
      <c r="G39" s="23">
        <f t="shared" si="1"/>
        <v>145.64088402774061</v>
      </c>
    </row>
    <row r="40" spans="1:7" s="11" customFormat="1" ht="37.5" x14ac:dyDescent="0.3">
      <c r="A40" s="16"/>
      <c r="B40" s="17" t="s">
        <v>60</v>
      </c>
      <c r="C40" s="16" t="s">
        <v>21</v>
      </c>
      <c r="D40" s="16" t="s">
        <v>15</v>
      </c>
      <c r="E40" s="18">
        <v>28330.815490000001</v>
      </c>
      <c r="F40" s="18">
        <v>56989.35439</v>
      </c>
      <c r="G40" s="27" t="s">
        <v>102</v>
      </c>
    </row>
    <row r="41" spans="1:7" s="11" customFormat="1" ht="37.5" x14ac:dyDescent="0.3">
      <c r="A41" s="16"/>
      <c r="B41" s="17" t="s">
        <v>61</v>
      </c>
      <c r="C41" s="16" t="s">
        <v>21</v>
      </c>
      <c r="D41" s="16" t="s">
        <v>19</v>
      </c>
      <c r="E41" s="18">
        <v>67285.521550000005</v>
      </c>
      <c r="F41" s="18">
        <v>82267.124150000003</v>
      </c>
      <c r="G41" s="19">
        <f t="shared" si="1"/>
        <v>122.26571520125194</v>
      </c>
    </row>
    <row r="42" spans="1:7" s="11" customFormat="1" ht="18.75" x14ac:dyDescent="0.3">
      <c r="A42" s="20" t="s">
        <v>62</v>
      </c>
      <c r="B42" s="21" t="s">
        <v>63</v>
      </c>
      <c r="C42" s="20" t="s">
        <v>23</v>
      </c>
      <c r="D42" s="20"/>
      <c r="E42" s="22">
        <v>5618205.9006200004</v>
      </c>
      <c r="F42" s="22">
        <v>6305003.35035</v>
      </c>
      <c r="G42" s="23">
        <f t="shared" si="1"/>
        <v>112.22449767556948</v>
      </c>
    </row>
    <row r="43" spans="1:7" s="11" customFormat="1" ht="18.75" x14ac:dyDescent="0.3">
      <c r="A43" s="16"/>
      <c r="B43" s="17" t="s">
        <v>64</v>
      </c>
      <c r="C43" s="16" t="s">
        <v>23</v>
      </c>
      <c r="D43" s="16" t="s">
        <v>11</v>
      </c>
      <c r="E43" s="18">
        <v>1705848.0408300001</v>
      </c>
      <c r="F43" s="18">
        <v>1725768.6404899999</v>
      </c>
      <c r="G43" s="19">
        <f t="shared" si="1"/>
        <v>101.16778277919218</v>
      </c>
    </row>
    <row r="44" spans="1:7" s="11" customFormat="1" ht="18.75" x14ac:dyDescent="0.3">
      <c r="A44" s="16"/>
      <c r="B44" s="17" t="s">
        <v>65</v>
      </c>
      <c r="C44" s="16" t="s">
        <v>23</v>
      </c>
      <c r="D44" s="16" t="s">
        <v>13</v>
      </c>
      <c r="E44" s="18">
        <v>2638894.1905</v>
      </c>
      <c r="F44" s="18">
        <v>3061284.18511</v>
      </c>
      <c r="G44" s="19">
        <f t="shared" si="1"/>
        <v>116.00632553327075</v>
      </c>
    </row>
    <row r="45" spans="1:7" s="11" customFormat="1" ht="18.75" x14ac:dyDescent="0.3">
      <c r="A45" s="16"/>
      <c r="B45" s="17" t="s">
        <v>66</v>
      </c>
      <c r="C45" s="16" t="s">
        <v>23</v>
      </c>
      <c r="D45" s="16" t="s">
        <v>15</v>
      </c>
      <c r="E45" s="18">
        <v>540024.67657000001</v>
      </c>
      <c r="F45" s="18">
        <v>560791.85531000001</v>
      </c>
      <c r="G45" s="19">
        <f t="shared" si="1"/>
        <v>103.84559810709095</v>
      </c>
    </row>
    <row r="46" spans="1:7" s="11" customFormat="1" ht="18.75" x14ac:dyDescent="0.3">
      <c r="A46" s="16"/>
      <c r="B46" s="17" t="s">
        <v>67</v>
      </c>
      <c r="C46" s="16" t="s">
        <v>23</v>
      </c>
      <c r="D46" s="16" t="s">
        <v>17</v>
      </c>
      <c r="E46" s="18">
        <v>421447.53307</v>
      </c>
      <c r="F46" s="18">
        <v>450543.28194999998</v>
      </c>
      <c r="G46" s="19">
        <f t="shared" si="1"/>
        <v>106.90376537929987</v>
      </c>
    </row>
    <row r="47" spans="1:7" s="11" customFormat="1" ht="37.5" x14ac:dyDescent="0.3">
      <c r="A47" s="16"/>
      <c r="B47" s="17" t="s">
        <v>68</v>
      </c>
      <c r="C47" s="16" t="s">
        <v>23</v>
      </c>
      <c r="D47" s="16" t="s">
        <v>19</v>
      </c>
      <c r="E47" s="18">
        <v>50505.162700000001</v>
      </c>
      <c r="F47" s="18">
        <v>57409.394220000002</v>
      </c>
      <c r="G47" s="19">
        <f t="shared" si="1"/>
        <v>113.67034804146866</v>
      </c>
    </row>
    <row r="48" spans="1:7" s="11" customFormat="1" ht="18.75" x14ac:dyDescent="0.3">
      <c r="A48" s="16"/>
      <c r="B48" s="17" t="s">
        <v>69</v>
      </c>
      <c r="C48" s="16" t="s">
        <v>23</v>
      </c>
      <c r="D48" s="16" t="s">
        <v>23</v>
      </c>
      <c r="E48" s="18">
        <v>60553.079919999996</v>
      </c>
      <c r="F48" s="18">
        <v>114285.33881</v>
      </c>
      <c r="G48" s="19">
        <f t="shared" si="1"/>
        <v>188.73579834582924</v>
      </c>
    </row>
    <row r="49" spans="1:7" s="11" customFormat="1" ht="37.5" x14ac:dyDescent="0.3">
      <c r="A49" s="16"/>
      <c r="B49" s="17" t="s">
        <v>70</v>
      </c>
      <c r="C49" s="16" t="s">
        <v>23</v>
      </c>
      <c r="D49" s="16" t="s">
        <v>48</v>
      </c>
      <c r="E49" s="18">
        <v>5096.8854000000001</v>
      </c>
      <c r="F49" s="18">
        <v>4987.0330000000004</v>
      </c>
      <c r="G49" s="19">
        <f t="shared" si="1"/>
        <v>97.844715127399184</v>
      </c>
    </row>
    <row r="50" spans="1:7" s="11" customFormat="1" ht="18.75" x14ac:dyDescent="0.3">
      <c r="A50" s="16"/>
      <c r="B50" s="17" t="s">
        <v>71</v>
      </c>
      <c r="C50" s="16" t="s">
        <v>23</v>
      </c>
      <c r="D50" s="16" t="s">
        <v>30</v>
      </c>
      <c r="E50" s="18">
        <v>195836.33163</v>
      </c>
      <c r="F50" s="18">
        <v>329933.62145999999</v>
      </c>
      <c r="G50" s="19">
        <f t="shared" si="1"/>
        <v>168.47416345775633</v>
      </c>
    </row>
    <row r="51" spans="1:7" s="11" customFormat="1" ht="18.75" x14ac:dyDescent="0.3">
      <c r="A51" s="20" t="s">
        <v>6</v>
      </c>
      <c r="B51" s="21" t="s">
        <v>72</v>
      </c>
      <c r="C51" s="20" t="s">
        <v>48</v>
      </c>
      <c r="D51" s="20"/>
      <c r="E51" s="22">
        <v>712792.78627000004</v>
      </c>
      <c r="F51" s="22">
        <v>1166899.78951</v>
      </c>
      <c r="G51" s="23">
        <f t="shared" si="1"/>
        <v>163.70813678072045</v>
      </c>
    </row>
    <row r="52" spans="1:7" s="11" customFormat="1" ht="18.75" x14ac:dyDescent="0.3">
      <c r="A52" s="16"/>
      <c r="B52" s="17" t="s">
        <v>73</v>
      </c>
      <c r="C52" s="16" t="s">
        <v>48</v>
      </c>
      <c r="D52" s="16" t="s">
        <v>11</v>
      </c>
      <c r="E52" s="18">
        <v>667484.09123999998</v>
      </c>
      <c r="F52" s="18">
        <v>1113933.6298400001</v>
      </c>
      <c r="G52" s="19">
        <f t="shared" si="1"/>
        <v>166.88542011100535</v>
      </c>
    </row>
    <row r="53" spans="1:7" s="11" customFormat="1" ht="37.5" x14ac:dyDescent="0.3">
      <c r="A53" s="16"/>
      <c r="B53" s="17" t="s">
        <v>74</v>
      </c>
      <c r="C53" s="16" t="s">
        <v>48</v>
      </c>
      <c r="D53" s="16" t="s">
        <v>17</v>
      </c>
      <c r="E53" s="18">
        <v>45308.695030000003</v>
      </c>
      <c r="F53" s="18">
        <v>52966.159670000001</v>
      </c>
      <c r="G53" s="19">
        <f t="shared" si="1"/>
        <v>116.90065148627609</v>
      </c>
    </row>
    <row r="54" spans="1:7" s="11" customFormat="1" ht="18.75" x14ac:dyDescent="0.3">
      <c r="A54" s="20" t="s">
        <v>75</v>
      </c>
      <c r="B54" s="21" t="s">
        <v>76</v>
      </c>
      <c r="C54" s="20" t="s">
        <v>30</v>
      </c>
      <c r="D54" s="20"/>
      <c r="E54" s="22">
        <v>1164006.1468199999</v>
      </c>
      <c r="F54" s="22">
        <v>2057815.01058</v>
      </c>
      <c r="G54" s="23">
        <f t="shared" si="1"/>
        <v>176.78729757586214</v>
      </c>
    </row>
    <row r="55" spans="1:7" s="11" customFormat="1" ht="18.75" x14ac:dyDescent="0.3">
      <c r="A55" s="16"/>
      <c r="B55" s="17" t="s">
        <v>77</v>
      </c>
      <c r="C55" s="16" t="s">
        <v>30</v>
      </c>
      <c r="D55" s="16" t="s">
        <v>11</v>
      </c>
      <c r="E55" s="18">
        <v>380951.78460000001</v>
      </c>
      <c r="F55" s="18">
        <v>400284.02889000002</v>
      </c>
      <c r="G55" s="19">
        <f t="shared" si="1"/>
        <v>105.0747220702218</v>
      </c>
    </row>
    <row r="56" spans="1:7" s="11" customFormat="1" ht="18.75" x14ac:dyDescent="0.3">
      <c r="A56" s="16"/>
      <c r="B56" s="17" t="s">
        <v>78</v>
      </c>
      <c r="C56" s="16" t="s">
        <v>30</v>
      </c>
      <c r="D56" s="16" t="s">
        <v>13</v>
      </c>
      <c r="E56" s="18">
        <v>395193.67232000001</v>
      </c>
      <c r="F56" s="18">
        <v>486209.18112000002</v>
      </c>
      <c r="G56" s="19">
        <f t="shared" si="1"/>
        <v>123.0306088317887</v>
      </c>
    </row>
    <row r="57" spans="1:7" s="11" customFormat="1" ht="37.5" x14ac:dyDescent="0.3">
      <c r="A57" s="16"/>
      <c r="B57" s="17" t="s">
        <v>79</v>
      </c>
      <c r="C57" s="16" t="s">
        <v>30</v>
      </c>
      <c r="D57" s="16" t="s">
        <v>15</v>
      </c>
      <c r="E57" s="18">
        <v>13789.42409</v>
      </c>
      <c r="F57" s="18">
        <v>15121.41373</v>
      </c>
      <c r="G57" s="19">
        <f t="shared" si="1"/>
        <v>109.6595015956174</v>
      </c>
    </row>
    <row r="58" spans="1:7" s="11" customFormat="1" ht="18.75" x14ac:dyDescent="0.3">
      <c r="A58" s="16"/>
      <c r="B58" s="17" t="s">
        <v>80</v>
      </c>
      <c r="C58" s="16" t="s">
        <v>30</v>
      </c>
      <c r="D58" s="16" t="s">
        <v>17</v>
      </c>
      <c r="E58" s="18">
        <v>116846.28289</v>
      </c>
      <c r="F58" s="18">
        <v>149064.51861</v>
      </c>
      <c r="G58" s="19">
        <f t="shared" si="1"/>
        <v>127.57317984204126</v>
      </c>
    </row>
    <row r="59" spans="1:7" s="11" customFormat="1" ht="37.5" x14ac:dyDescent="0.3">
      <c r="A59" s="16"/>
      <c r="B59" s="17" t="s">
        <v>81</v>
      </c>
      <c r="C59" s="16" t="s">
        <v>30</v>
      </c>
      <c r="D59" s="16" t="s">
        <v>21</v>
      </c>
      <c r="E59" s="18">
        <v>18850.44155</v>
      </c>
      <c r="F59" s="18">
        <v>19645.731469999999</v>
      </c>
      <c r="G59" s="19">
        <f t="shared" si="1"/>
        <v>104.2189458421466</v>
      </c>
    </row>
    <row r="60" spans="1:7" s="11" customFormat="1" ht="18.75" x14ac:dyDescent="0.3">
      <c r="A60" s="16"/>
      <c r="B60" s="17" t="s">
        <v>82</v>
      </c>
      <c r="C60" s="16" t="s">
        <v>30</v>
      </c>
      <c r="D60" s="16" t="s">
        <v>30</v>
      </c>
      <c r="E60" s="18">
        <v>238374.54136999999</v>
      </c>
      <c r="F60" s="18">
        <v>987490.13676000002</v>
      </c>
      <c r="G60" s="27" t="s">
        <v>104</v>
      </c>
    </row>
    <row r="61" spans="1:7" s="11" customFormat="1" ht="18.75" x14ac:dyDescent="0.3">
      <c r="A61" s="20" t="s">
        <v>36</v>
      </c>
      <c r="B61" s="21" t="s">
        <v>83</v>
      </c>
      <c r="C61" s="20" t="s">
        <v>36</v>
      </c>
      <c r="D61" s="20"/>
      <c r="E61" s="22">
        <v>3644116.4332699999</v>
      </c>
      <c r="F61" s="22">
        <v>4300157.5061299996</v>
      </c>
      <c r="G61" s="23">
        <f t="shared" si="1"/>
        <v>118.00274730166373</v>
      </c>
    </row>
    <row r="62" spans="1:7" s="11" customFormat="1" ht="18.75" x14ac:dyDescent="0.3">
      <c r="A62" s="16"/>
      <c r="B62" s="17" t="s">
        <v>84</v>
      </c>
      <c r="C62" s="16" t="s">
        <v>36</v>
      </c>
      <c r="D62" s="16" t="s">
        <v>11</v>
      </c>
      <c r="E62" s="18">
        <v>61623.044119999999</v>
      </c>
      <c r="F62" s="18">
        <v>105326.15247</v>
      </c>
      <c r="G62" s="19">
        <f t="shared" si="1"/>
        <v>170.92007377125984</v>
      </c>
    </row>
    <row r="63" spans="1:7" s="11" customFormat="1" ht="18.75" x14ac:dyDescent="0.3">
      <c r="A63" s="16"/>
      <c r="B63" s="17" t="s">
        <v>85</v>
      </c>
      <c r="C63" s="16" t="s">
        <v>36</v>
      </c>
      <c r="D63" s="16" t="s">
        <v>13</v>
      </c>
      <c r="E63" s="18">
        <v>595386.51838000002</v>
      </c>
      <c r="F63" s="18">
        <v>652947.57348999998</v>
      </c>
      <c r="G63" s="19">
        <f t="shared" si="1"/>
        <v>109.66784657244493</v>
      </c>
    </row>
    <row r="64" spans="1:7" s="11" customFormat="1" ht="18.75" x14ac:dyDescent="0.3">
      <c r="A64" s="16"/>
      <c r="B64" s="17" t="s">
        <v>86</v>
      </c>
      <c r="C64" s="16" t="s">
        <v>36</v>
      </c>
      <c r="D64" s="16" t="s">
        <v>15</v>
      </c>
      <c r="E64" s="18">
        <v>1853920.0744099999</v>
      </c>
      <c r="F64" s="18">
        <v>2420773.66212</v>
      </c>
      <c r="G64" s="19">
        <f t="shared" si="1"/>
        <v>130.57594529205358</v>
      </c>
    </row>
    <row r="65" spans="1:7" s="11" customFormat="1" ht="18.75" x14ac:dyDescent="0.3">
      <c r="A65" s="16"/>
      <c r="B65" s="17" t="s">
        <v>87</v>
      </c>
      <c r="C65" s="16" t="s">
        <v>36</v>
      </c>
      <c r="D65" s="16" t="s">
        <v>17</v>
      </c>
      <c r="E65" s="18">
        <v>1054204.1495699999</v>
      </c>
      <c r="F65" s="18">
        <v>1022444.7634000001</v>
      </c>
      <c r="G65" s="19">
        <f t="shared" si="1"/>
        <v>96.987359025009141</v>
      </c>
    </row>
    <row r="66" spans="1:7" s="11" customFormat="1" ht="18.75" x14ac:dyDescent="0.3">
      <c r="A66" s="16"/>
      <c r="B66" s="17" t="s">
        <v>88</v>
      </c>
      <c r="C66" s="16" t="s">
        <v>36</v>
      </c>
      <c r="D66" s="16" t="s">
        <v>21</v>
      </c>
      <c r="E66" s="18">
        <v>78982.646789999999</v>
      </c>
      <c r="F66" s="18">
        <v>98665.354649999994</v>
      </c>
      <c r="G66" s="19">
        <f t="shared" si="1"/>
        <v>124.92029408983041</v>
      </c>
    </row>
    <row r="67" spans="1:7" s="11" customFormat="1" ht="18.75" x14ac:dyDescent="0.3">
      <c r="A67" s="20" t="s">
        <v>24</v>
      </c>
      <c r="B67" s="21" t="s">
        <v>89</v>
      </c>
      <c r="C67" s="20" t="s">
        <v>24</v>
      </c>
      <c r="D67" s="20"/>
      <c r="E67" s="22">
        <v>476703.76663000003</v>
      </c>
      <c r="F67" s="22">
        <v>640987.95952999999</v>
      </c>
      <c r="G67" s="23">
        <f t="shared" si="1"/>
        <v>134.46253300270465</v>
      </c>
    </row>
    <row r="68" spans="1:7" s="11" customFormat="1" ht="18.75" x14ac:dyDescent="0.3">
      <c r="A68" s="16"/>
      <c r="B68" s="17" t="s">
        <v>90</v>
      </c>
      <c r="C68" s="16" t="s">
        <v>24</v>
      </c>
      <c r="D68" s="16" t="s">
        <v>11</v>
      </c>
      <c r="E68" s="18">
        <v>119393.48818</v>
      </c>
      <c r="F68" s="18">
        <v>152193.29141999999</v>
      </c>
      <c r="G68" s="19">
        <f t="shared" ref="G68:G78" si="2">(F68/E68)*100</f>
        <v>127.47202024163191</v>
      </c>
    </row>
    <row r="69" spans="1:7" s="11" customFormat="1" ht="18.75" x14ac:dyDescent="0.3">
      <c r="A69" s="16"/>
      <c r="B69" s="17" t="s">
        <v>91</v>
      </c>
      <c r="C69" s="16" t="s">
        <v>24</v>
      </c>
      <c r="D69" s="16" t="s">
        <v>13</v>
      </c>
      <c r="E69" s="18">
        <v>86373.925600000002</v>
      </c>
      <c r="F69" s="18">
        <v>120288.93438000001</v>
      </c>
      <c r="G69" s="19">
        <f t="shared" si="2"/>
        <v>139.26533215250785</v>
      </c>
    </row>
    <row r="70" spans="1:7" s="11" customFormat="1" ht="18.75" x14ac:dyDescent="0.3">
      <c r="A70" s="16"/>
      <c r="B70" s="17" t="s">
        <v>92</v>
      </c>
      <c r="C70" s="16" t="s">
        <v>24</v>
      </c>
      <c r="D70" s="16" t="s">
        <v>15</v>
      </c>
      <c r="E70" s="18">
        <v>259650.10923</v>
      </c>
      <c r="F70" s="18">
        <v>355990.30086000002</v>
      </c>
      <c r="G70" s="19">
        <f t="shared" si="2"/>
        <v>137.10385176255065</v>
      </c>
    </row>
    <row r="71" spans="1:7" s="11" customFormat="1" ht="37.5" x14ac:dyDescent="0.3">
      <c r="A71" s="16"/>
      <c r="B71" s="17" t="s">
        <v>93</v>
      </c>
      <c r="C71" s="16" t="s">
        <v>24</v>
      </c>
      <c r="D71" s="16" t="s">
        <v>19</v>
      </c>
      <c r="E71" s="18">
        <v>11286.243619999999</v>
      </c>
      <c r="F71" s="18">
        <v>12515.432870000001</v>
      </c>
      <c r="G71" s="19">
        <f t="shared" si="2"/>
        <v>110.89103949361676</v>
      </c>
    </row>
    <row r="72" spans="1:7" s="11" customFormat="1" ht="18.75" x14ac:dyDescent="0.3">
      <c r="A72" s="20" t="s">
        <v>52</v>
      </c>
      <c r="B72" s="21" t="s">
        <v>94</v>
      </c>
      <c r="C72" s="20" t="s">
        <v>52</v>
      </c>
      <c r="D72" s="20"/>
      <c r="E72" s="22">
        <v>39442.863700000002</v>
      </c>
      <c r="F72" s="22">
        <v>42981.766920000002</v>
      </c>
      <c r="G72" s="23">
        <f t="shared" si="2"/>
        <v>108.9722268821977</v>
      </c>
    </row>
    <row r="73" spans="1:7" s="11" customFormat="1" ht="18.75" x14ac:dyDescent="0.3">
      <c r="A73" s="16"/>
      <c r="B73" s="17" t="s">
        <v>95</v>
      </c>
      <c r="C73" s="16" t="s">
        <v>52</v>
      </c>
      <c r="D73" s="16" t="s">
        <v>11</v>
      </c>
      <c r="E73" s="18">
        <v>15724.5635</v>
      </c>
      <c r="F73" s="18">
        <v>27750</v>
      </c>
      <c r="G73" s="19">
        <f t="shared" si="2"/>
        <v>176.47548690302278</v>
      </c>
    </row>
    <row r="74" spans="1:7" s="11" customFormat="1" ht="18.75" x14ac:dyDescent="0.3">
      <c r="A74" s="16"/>
      <c r="B74" s="24" t="s">
        <v>101</v>
      </c>
      <c r="C74" s="25" t="s">
        <v>52</v>
      </c>
      <c r="D74" s="25" t="s">
        <v>13</v>
      </c>
      <c r="E74" s="18">
        <v>18529.292020000001</v>
      </c>
      <c r="F74" s="18">
        <v>8043.6649100000004</v>
      </c>
      <c r="G74" s="19">
        <f t="shared" si="2"/>
        <v>43.410535606637815</v>
      </c>
    </row>
    <row r="75" spans="1:7" s="11" customFormat="1" ht="37.5" x14ac:dyDescent="0.3">
      <c r="A75" s="16"/>
      <c r="B75" s="28" t="s">
        <v>106</v>
      </c>
      <c r="C75" s="29" t="s">
        <v>52</v>
      </c>
      <c r="D75" s="29" t="s">
        <v>17</v>
      </c>
      <c r="E75" s="18">
        <v>5189.0081799999998</v>
      </c>
      <c r="F75" s="18">
        <v>7188.1020099999996</v>
      </c>
      <c r="G75" s="19">
        <f t="shared" si="2"/>
        <v>138.52554786298293</v>
      </c>
    </row>
    <row r="76" spans="1:7" s="11" customFormat="1" ht="37.5" x14ac:dyDescent="0.3">
      <c r="A76" s="20" t="s">
        <v>26</v>
      </c>
      <c r="B76" s="21" t="s">
        <v>96</v>
      </c>
      <c r="C76" s="20" t="s">
        <v>26</v>
      </c>
      <c r="D76" s="20"/>
      <c r="E76" s="22">
        <v>65282.784599999999</v>
      </c>
      <c r="F76" s="22">
        <v>111345.32709000001</v>
      </c>
      <c r="G76" s="23">
        <f t="shared" si="2"/>
        <v>170.55848302463497</v>
      </c>
    </row>
    <row r="77" spans="1:7" s="11" customFormat="1" ht="37.5" x14ac:dyDescent="0.3">
      <c r="A77" s="16"/>
      <c r="B77" s="17" t="s">
        <v>97</v>
      </c>
      <c r="C77" s="16" t="s">
        <v>26</v>
      </c>
      <c r="D77" s="16" t="s">
        <v>11</v>
      </c>
      <c r="E77" s="18">
        <v>65282.784599999999</v>
      </c>
      <c r="F77" s="18">
        <v>111345.32709000001</v>
      </c>
      <c r="G77" s="19">
        <f t="shared" si="2"/>
        <v>170.55848302463497</v>
      </c>
    </row>
    <row r="78" spans="1:7" s="11" customFormat="1" ht="18.75" x14ac:dyDescent="0.3">
      <c r="A78" s="20"/>
      <c r="B78" s="21" t="s">
        <v>98</v>
      </c>
      <c r="C78" s="20"/>
      <c r="D78" s="20"/>
      <c r="E78" s="22">
        <v>23925023.553029999</v>
      </c>
      <c r="F78" s="22">
        <v>28712450.69557</v>
      </c>
      <c r="G78" s="23">
        <f t="shared" si="2"/>
        <v>120.01012509738447</v>
      </c>
    </row>
    <row r="79" spans="1:7" s="11" customFormat="1" ht="18.75" x14ac:dyDescent="0.3">
      <c r="G79" s="12"/>
    </row>
    <row r="80" spans="1:7" x14ac:dyDescent="0.25">
      <c r="E80" s="31"/>
      <c r="F80" s="31"/>
      <c r="G80" s="13"/>
    </row>
    <row r="81" spans="5:6" x14ac:dyDescent="0.25">
      <c r="E81" s="31"/>
      <c r="F81" s="31"/>
    </row>
  </sheetData>
  <mergeCells count="1">
    <mergeCell ref="A1:G1"/>
  </mergeCells>
  <pageMargins left="0.32" right="0.17" top="0.35433070866141736" bottom="0.39370078740157483" header="0.15748031496062992" footer="0.15748031496062992"/>
  <pageSetup paperSize="9" scale="6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2023-06-16T04:30:09Z</dcterms:modified>
</cp:coreProperties>
</file>